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72" activeTab="1"/>
  </bookViews>
  <sheets>
    <sheet name="Ekamitneri hamematakan" sheetId="6" r:id="rId1"/>
    <sheet name="Dram. hamematakan" sheetId="7" r:id="rId2"/>
  </sheets>
  <calcPr calcId="124519"/>
</workbook>
</file>

<file path=xl/calcChain.xml><?xml version="1.0" encoding="utf-8"?>
<calcChain xmlns="http://schemas.openxmlformats.org/spreadsheetml/2006/main">
  <c r="D8" i="7"/>
  <c r="C8"/>
  <c r="D12"/>
  <c r="C12"/>
  <c r="D13"/>
  <c r="C13"/>
  <c r="D32"/>
  <c r="C32"/>
  <c r="D13" i="6" l="1"/>
  <c r="C13"/>
  <c r="C22" l="1"/>
  <c r="D22" i="7" l="1"/>
  <c r="C22"/>
  <c r="E14"/>
  <c r="E15"/>
  <c r="E16"/>
  <c r="E17"/>
  <c r="E18"/>
  <c r="E19"/>
  <c r="E20"/>
  <c r="E21"/>
  <c r="E23"/>
  <c r="E24"/>
  <c r="E25"/>
  <c r="E26"/>
  <c r="E27"/>
  <c r="E28"/>
  <c r="E29"/>
  <c r="E30"/>
  <c r="E31"/>
  <c r="E33"/>
  <c r="E9"/>
  <c r="E10"/>
  <c r="E11"/>
  <c r="E7"/>
  <c r="E22" l="1"/>
  <c r="E8"/>
  <c r="E32" l="1"/>
  <c r="E13"/>
  <c r="C34"/>
  <c r="E30" i="6"/>
  <c r="E29"/>
  <c r="E28"/>
  <c r="E27"/>
  <c r="E26"/>
  <c r="E25"/>
  <c r="E24"/>
  <c r="E23"/>
  <c r="D22"/>
  <c r="E21"/>
  <c r="E20"/>
  <c r="E19"/>
  <c r="E18"/>
  <c r="E17"/>
  <c r="E16"/>
  <c r="E15"/>
  <c r="E14"/>
  <c r="E12"/>
  <c r="E11"/>
  <c r="E10"/>
  <c r="E9"/>
  <c r="E8"/>
  <c r="D7"/>
  <c r="C7"/>
  <c r="D31" l="1"/>
  <c r="D34" i="7"/>
  <c r="E34" s="1"/>
  <c r="E12"/>
  <c r="E22" i="6"/>
  <c r="E7"/>
  <c r="E13" l="1"/>
  <c r="C31"/>
  <c r="E31" s="1"/>
</calcChain>
</file>

<file path=xl/sharedStrings.xml><?xml version="1.0" encoding="utf-8"?>
<sst xmlns="http://schemas.openxmlformats.org/spreadsheetml/2006/main" count="84" uniqueCount="53">
  <si>
    <t xml:space="preserve">                   Տ Ե Ղ Ե Կ Ա Ն Ք</t>
  </si>
  <si>
    <t xml:space="preserve">«Երևանի հ. </t>
  </si>
  <si>
    <t xml:space="preserve"> 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</si>
  <si>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</si>
  <si>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</si>
  <si>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</si>
  <si>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</si>
  <si>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</si>
  <si>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</si>
  <si>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</si>
  <si>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</si>
  <si>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</si>
  <si>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</si>
  <si>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</si>
  <si>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</si>
  <si>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</si>
  <si>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</si>
  <si>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</si>
  <si>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</si>
  <si>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</si>
  <si>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</si>
  <si>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</si>
  <si>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</si>
  <si>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</si>
  <si>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</si>
  <si>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</si>
  <si>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</si>
  <si>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</si>
  <si>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</si>
  <si>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</si>
  <si>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</si>
  <si>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</si>
  <si>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</si>
  <si>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Համակարգչային ծրագրի և կայքի սպասարկման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</si>
  <si>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</si>
  <si>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</si>
  <si>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</si>
  <si>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</si>
  <si>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</si>
  <si>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</si>
  <si>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</si>
  <si>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</si>
  <si>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</si>
  <si>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</si>
  <si>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</si>
  <si>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</si>
  <si>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</si>
  <si>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</si>
  <si>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Հաշվապահական հաշվառման համակարգչային ծրագրի ձեռք բերում</t>
  </si>
  <si>
    <t>IV</t>
  </si>
  <si>
    <t>Դրամական միջոցների ազատ մնացորդը հաշվետու ժամանակաշրջանի վերջին</t>
  </si>
  <si>
    <t>Ջրամատակարարման սուբսիդիա</t>
  </si>
  <si>
    <t xml:space="preserve">  01. 01. 2018թ. – 30. 09.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</si>
</sst>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2"/>
      <name val="GHEA Grapalat"/>
      <family val="3"/>
    </font>
    <font>
      <b/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5" fillId="0" borderId="2" xfId="1" applyFont="1" applyBorder="1" applyAlignment="1" applyProtection="1">
      <alignment vertical="center"/>
    </xf>
    <xf numFmtId="0" fontId="12" fillId="0" borderId="2" xfId="1" applyFont="1" applyBorder="1" applyAlignment="1" applyProtection="1">
      <alignment horizontal="left" vertical="center" wrapText="1"/>
    </xf>
    <xf numFmtId="0" fontId="5" fillId="0" borderId="2" xfId="1" applyFont="1" applyBorder="1" applyAlignment="1" applyProtection="1">
      <alignment horizontal="left" vertical="center"/>
    </xf>
    <xf numFmtId="165" fontId="5" fillId="0" borderId="2" xfId="2" applyNumberFormat="1" applyFont="1" applyBorder="1" applyAlignment="1" applyProtection="1">
      <alignment horizontal="left" vertical="center" wrapText="1"/>
    </xf>
    <xf numFmtId="0" fontId="2" fillId="0" borderId="0" xfId="1" applyFont="1" applyAlignment="1" applyProtection="1">
      <alignment horizontal="center" vertical="center"/>
    </xf>
    <xf numFmtId="0" fontId="0" fillId="0" borderId="0" xfId="0" applyProtection="1"/>
    <xf numFmtId="0" fontId="3" fillId="0" borderId="0" xfId="2" applyFont="1" applyAlignment="1" applyProtection="1">
      <alignment horizontal="right" vertical="center"/>
    </xf>
    <xf numFmtId="0" fontId="3" fillId="0" borderId="0" xfId="2" applyFont="1" applyAlignment="1" applyProtection="1">
      <alignment horizontal="center" vertical="center"/>
    </xf>
    <xf numFmtId="0" fontId="3" fillId="0" borderId="0" xfId="2" applyFont="1" applyAlignment="1" applyProtection="1">
      <alignment horizontal="left" vertical="center"/>
    </xf>
    <xf numFmtId="0" fontId="3" fillId="0" borderId="0" xfId="1" applyNumberFormat="1" applyFont="1" applyAlignment="1" applyProtection="1">
      <alignment horizontal="center" vertical="center" wrapText="1"/>
    </xf>
    <xf numFmtId="0" fontId="4" fillId="0" borderId="0" xfId="2" applyFont="1" applyAlignment="1" applyProtection="1">
      <alignment horizontal="center" vertical="center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6" fillId="0" borderId="1" xfId="2" applyFont="1" applyBorder="1" applyAlignment="1" applyProtection="1">
      <alignment vertical="center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9" fillId="0" borderId="1" xfId="1" applyNumberFormat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</xf>
    <xf numFmtId="164" fontId="10" fillId="0" borderId="2" xfId="1" applyNumberFormat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164" fontId="5" fillId="0" borderId="2" xfId="1" applyNumberFormat="1" applyFont="1" applyBorder="1" applyAlignment="1" applyProtection="1">
      <alignment horizontal="center" vertical="center"/>
    </xf>
    <xf numFmtId="164" fontId="5" fillId="0" borderId="2" xfId="1" applyNumberFormat="1" applyFont="1" applyBorder="1" applyAlignment="1" applyProtection="1">
      <alignment horizontal="center" vertical="center" wrapText="1"/>
    </xf>
    <xf numFmtId="164" fontId="10" fillId="0" borderId="2" xfId="1" applyNumberFormat="1" applyFont="1" applyBorder="1" applyAlignment="1" applyProtection="1">
      <alignment horizontal="center" vertical="center" wrapText="1"/>
    </xf>
    <xf numFmtId="164" fontId="0" fillId="0" borderId="0" xfId="0" applyNumberFormat="1" applyProtection="1"/>
    <xf numFmtId="0" fontId="11" fillId="0" borderId="2" xfId="1" applyFont="1" applyBorder="1" applyAlignment="1" applyProtection="1">
      <alignment horizontal="center" vertical="center"/>
    </xf>
    <xf numFmtId="0" fontId="11" fillId="0" borderId="2" xfId="1" applyFont="1" applyBorder="1" applyAlignment="1" applyProtection="1">
      <alignment vertical="center"/>
    </xf>
    <xf numFmtId="164" fontId="11" fillId="0" borderId="2" xfId="1" applyNumberFormat="1" applyFont="1" applyBorder="1" applyAlignment="1" applyProtection="1">
      <alignment horizontal="center" vertical="center" wrapText="1"/>
    </xf>
    <xf numFmtId="164" fontId="11" fillId="0" borderId="2" xfId="1" applyNumberFormat="1" applyFont="1" applyBorder="1" applyAlignment="1" applyProtection="1">
      <alignment horizontal="center" vertical="center"/>
    </xf>
    <xf numFmtId="0" fontId="10" fillId="0" borderId="2" xfId="1" applyFont="1" applyBorder="1" applyAlignment="1" applyProtection="1">
      <alignment vertical="center"/>
    </xf>
    <xf numFmtId="0" fontId="6" fillId="0" borderId="0" xfId="2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5" fillId="0" borderId="0" xfId="2" applyFont="1" applyBorder="1" applyAlignment="1" applyProtection="1">
      <alignment horizontal="right" vertical="center"/>
    </xf>
    <xf numFmtId="0" fontId="5" fillId="0" borderId="1" xfId="2" applyFont="1" applyBorder="1" applyAlignment="1" applyProtection="1">
      <alignment vertical="center"/>
    </xf>
    <xf numFmtId="0" fontId="5" fillId="0" borderId="1" xfId="1" applyFont="1" applyBorder="1" applyAlignment="1" applyProtection="1">
      <alignment horizontal="center" vertical="center" wrapText="1"/>
    </xf>
    <xf numFmtId="0" fontId="13" fillId="0" borderId="2" xfId="0" applyNumberFormat="1" applyFont="1" applyBorder="1" applyAlignment="1" applyProtection="1">
      <alignment horizontal="center" vertical="center" wrapText="1"/>
    </xf>
    <xf numFmtId="0" fontId="5" fillId="0" borderId="1" xfId="1" applyNumberFormat="1" applyFont="1" applyBorder="1" applyAlignment="1" applyProtection="1">
      <alignment horizontal="center" vertical="center" wrapText="1"/>
    </xf>
    <xf numFmtId="0" fontId="10" fillId="0" borderId="2" xfId="2" applyNumberFormat="1" applyFont="1" applyBorder="1" applyAlignment="1" applyProtection="1">
      <alignment horizontal="center" vertical="center"/>
    </xf>
    <xf numFmtId="165" fontId="10" fillId="0" borderId="2" xfId="2" applyNumberFormat="1" applyFont="1" applyBorder="1" applyAlignment="1" applyProtection="1">
      <alignment horizontal="left" vertical="center" wrapText="1"/>
    </xf>
    <xf numFmtId="164" fontId="10" fillId="0" borderId="2" xfId="2" applyNumberFormat="1" applyFont="1" applyBorder="1" applyAlignment="1" applyProtection="1">
      <alignment horizontal="center" vertical="center"/>
    </xf>
    <xf numFmtId="164" fontId="5" fillId="0" borderId="2" xfId="2" applyNumberFormat="1" applyFont="1" applyBorder="1" applyAlignment="1" applyProtection="1">
      <alignment horizontal="center" vertical="center"/>
    </xf>
    <xf numFmtId="0" fontId="5" fillId="0" borderId="2" xfId="2" applyNumberFormat="1" applyFont="1" applyBorder="1" applyAlignment="1" applyProtection="1">
      <alignment horizontal="center" vertical="center"/>
    </xf>
    <xf numFmtId="166" fontId="5" fillId="2" borderId="2" xfId="2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view="pageBreakPreview" topLeftCell="A3" zoomScaleSheetLayoutView="100" workbookViewId="0">
      <selection activeCell="I6" sqref="I6"/>
    </sheetView>
  </sheetViews>
  <sheetFormatPr defaultRowHeight="15"/>
  <cols>
    <col min="1" max="1" width="6" style="6" customWidth="1"/>
    <col min="2" max="2" width="48.85546875" style="6" customWidth="1"/>
    <col min="3" max="3" width="16.28515625" style="6" customWidth="1"/>
    <col min="4" max="4" width="17.85546875" style="6" customWidth="1"/>
    <col min="5" max="5" width="13.140625" style="6" customWidth="1"/>
    <col min="6" max="16384" width="9.140625" style="6"/>
  </cols>
  <sheetData>
    <row r="1" spans="1:7" ht="20.25">
      <c r="A1" s="5" t="s">
        <v>0</v>
      </c>
      <c r="B1" s="5"/>
      <c r="C1" s="5"/>
      <c r="D1" s="5"/>
      <c r="E1" s="5"/>
    </row>
    <row r="2" spans="1:7" ht="17.25">
      <c r="A2" s="7" t="s">
        <v>1</v>
      </c>
      <c r="B2" s="7"/>
      <c r="C2" s="8">
        <v>161</v>
      </c>
      <c r="D2" s="9" t="s">
        <v>2</v>
      </c>
      <c r="E2" s="9"/>
    </row>
    <row r="3" spans="1:7" ht="17.25" customHeight="1">
      <c r="A3" s="10" t="s">
        <v>3</v>
      </c>
      <c r="B3" s="10"/>
      <c r="C3" s="10"/>
      <c r="D3" s="10"/>
      <c r="E3" s="10"/>
    </row>
    <row r="4" spans="1:7" ht="18">
      <c r="A4" s="11" t="s">
        <v>52</v>
      </c>
      <c r="B4" s="11"/>
      <c r="C4" s="11"/>
      <c r="D4" s="11"/>
      <c r="E4" s="11"/>
    </row>
    <row r="5" spans="1:7">
      <c r="A5" s="12"/>
      <c r="B5" s="13"/>
      <c r="C5" s="13"/>
      <c r="D5" s="13"/>
      <c r="E5" s="14" t="s">
        <v>4</v>
      </c>
    </row>
    <row r="6" spans="1:7" ht="70.5">
      <c r="A6" s="15" t="s">
        <v>5</v>
      </c>
      <c r="B6" s="16" t="s">
        <v>6</v>
      </c>
      <c r="C6" s="17" t="s">
        <v>7</v>
      </c>
      <c r="D6" s="17" t="s">
        <v>8</v>
      </c>
      <c r="E6" s="18" t="s">
        <v>9</v>
      </c>
    </row>
    <row r="7" spans="1:7" ht="22.5" customHeight="1">
      <c r="A7" s="19" t="s">
        <v>10</v>
      </c>
      <c r="B7" s="20" t="s">
        <v>11</v>
      </c>
      <c r="C7" s="21">
        <f>SUM(C8:C10,C11:C12)</f>
        <v>32289.399999999998</v>
      </c>
      <c r="D7" s="21">
        <f>SUM(D8:D10,D11:D12)</f>
        <v>24766.899999999998</v>
      </c>
      <c r="E7" s="21">
        <f t="shared" ref="E7:E31" si="0">D7-C7</f>
        <v>-7522.5</v>
      </c>
    </row>
    <row r="8" spans="1:7" ht="22.5" customHeight="1">
      <c r="A8" s="22">
        <v>1</v>
      </c>
      <c r="B8" s="1" t="s">
        <v>12</v>
      </c>
      <c r="C8" s="23">
        <v>30757.5</v>
      </c>
      <c r="D8" s="23">
        <v>24437.5</v>
      </c>
      <c r="E8" s="23">
        <f t="shared" si="0"/>
        <v>-6320</v>
      </c>
    </row>
    <row r="9" spans="1:7" ht="22.5" customHeight="1">
      <c r="A9" s="22">
        <v>2</v>
      </c>
      <c r="B9" s="1" t="s">
        <v>13</v>
      </c>
      <c r="C9" s="23">
        <v>118.5</v>
      </c>
      <c r="D9" s="23">
        <v>286</v>
      </c>
      <c r="E9" s="23">
        <f t="shared" si="0"/>
        <v>167.5</v>
      </c>
    </row>
    <row r="10" spans="1:7" ht="22.5" customHeight="1">
      <c r="A10" s="22">
        <v>3</v>
      </c>
      <c r="B10" s="1" t="s">
        <v>14</v>
      </c>
      <c r="C10" s="24">
        <v>1409.6</v>
      </c>
      <c r="D10" s="24"/>
      <c r="E10" s="23">
        <f t="shared" si="0"/>
        <v>-1409.6</v>
      </c>
    </row>
    <row r="11" spans="1:7" ht="22.5" customHeight="1">
      <c r="A11" s="22">
        <v>4</v>
      </c>
      <c r="B11" s="1" t="s">
        <v>15</v>
      </c>
      <c r="C11" s="24">
        <v>3.8</v>
      </c>
      <c r="D11" s="24">
        <v>4.0999999999999996</v>
      </c>
      <c r="E11" s="23">
        <f t="shared" si="0"/>
        <v>0.29999999999999982</v>
      </c>
    </row>
    <row r="12" spans="1:7" ht="22.5" customHeight="1">
      <c r="A12" s="22">
        <v>5</v>
      </c>
      <c r="B12" s="3" t="s">
        <v>51</v>
      </c>
      <c r="C12" s="24"/>
      <c r="D12" s="24">
        <v>39.299999999999997</v>
      </c>
      <c r="E12" s="23">
        <f t="shared" si="0"/>
        <v>39.299999999999997</v>
      </c>
    </row>
    <row r="13" spans="1:7" ht="22.5" customHeight="1">
      <c r="A13" s="19" t="s">
        <v>16</v>
      </c>
      <c r="B13" s="20" t="s">
        <v>17</v>
      </c>
      <c r="C13" s="25">
        <f>SUM(C14,C16:C22,C26:C30)</f>
        <v>32289.399999999998</v>
      </c>
      <c r="D13" s="25">
        <f>SUM(D14,D16:D22,D26:D30)</f>
        <v>29466.9</v>
      </c>
      <c r="E13" s="21">
        <f t="shared" si="0"/>
        <v>-2822.4999999999964</v>
      </c>
    </row>
    <row r="14" spans="1:7" ht="22.5" customHeight="1">
      <c r="A14" s="22">
        <v>1</v>
      </c>
      <c r="B14" s="1" t="s">
        <v>18</v>
      </c>
      <c r="C14" s="24">
        <v>19813.599999999999</v>
      </c>
      <c r="D14" s="23">
        <v>19672</v>
      </c>
      <c r="E14" s="23">
        <f t="shared" si="0"/>
        <v>-141.59999999999854</v>
      </c>
      <c r="G14" s="26"/>
    </row>
    <row r="15" spans="1:7" ht="22.5" customHeight="1">
      <c r="A15" s="27">
        <v>1.1000000000000001</v>
      </c>
      <c r="B15" s="28" t="s">
        <v>19</v>
      </c>
      <c r="C15" s="29">
        <v>69.400000000000006</v>
      </c>
      <c r="D15" s="30">
        <v>160</v>
      </c>
      <c r="E15" s="30">
        <f>D15-C15</f>
        <v>90.6</v>
      </c>
    </row>
    <row r="16" spans="1:7" ht="22.5" customHeight="1">
      <c r="A16" s="22">
        <v>2</v>
      </c>
      <c r="B16" s="1" t="s">
        <v>20</v>
      </c>
      <c r="C16" s="24">
        <v>7584</v>
      </c>
      <c r="D16" s="23">
        <v>6591.7</v>
      </c>
      <c r="E16" s="23">
        <f t="shared" si="0"/>
        <v>-992.30000000000018</v>
      </c>
    </row>
    <row r="17" spans="1:5" ht="22.5" customHeight="1">
      <c r="A17" s="22">
        <v>3</v>
      </c>
      <c r="B17" s="1" t="s">
        <v>21</v>
      </c>
      <c r="C17" s="24">
        <v>2540</v>
      </c>
      <c r="D17" s="23">
        <v>1473.4</v>
      </c>
      <c r="E17" s="23">
        <f t="shared" si="0"/>
        <v>-1066.5999999999999</v>
      </c>
    </row>
    <row r="18" spans="1:5" ht="22.5" customHeight="1">
      <c r="A18" s="22">
        <v>4</v>
      </c>
      <c r="B18" s="1" t="s">
        <v>22</v>
      </c>
      <c r="C18" s="24">
        <v>976.5</v>
      </c>
      <c r="D18" s="24">
        <v>791.3</v>
      </c>
      <c r="E18" s="23">
        <f t="shared" si="0"/>
        <v>-185.20000000000005</v>
      </c>
    </row>
    <row r="19" spans="1:5" ht="22.5" customHeight="1">
      <c r="A19" s="22">
        <v>5</v>
      </c>
      <c r="B19" s="1" t="s">
        <v>23</v>
      </c>
      <c r="C19" s="24">
        <v>442.7</v>
      </c>
      <c r="D19" s="23">
        <v>658.3</v>
      </c>
      <c r="E19" s="23">
        <f t="shared" si="0"/>
        <v>215.59999999999997</v>
      </c>
    </row>
    <row r="20" spans="1:5" ht="22.5" customHeight="1">
      <c r="A20" s="22">
        <v>6</v>
      </c>
      <c r="B20" s="1" t="s">
        <v>24</v>
      </c>
      <c r="C20" s="24">
        <v>57.1</v>
      </c>
      <c r="D20" s="23">
        <v>57.1</v>
      </c>
      <c r="E20" s="23">
        <f t="shared" si="0"/>
        <v>0</v>
      </c>
    </row>
    <row r="21" spans="1:5" ht="22.5" customHeight="1">
      <c r="A21" s="22">
        <v>7</v>
      </c>
      <c r="B21" s="1" t="s">
        <v>25</v>
      </c>
      <c r="C21" s="24">
        <v>45</v>
      </c>
      <c r="D21" s="23">
        <v>45</v>
      </c>
      <c r="E21" s="23">
        <f t="shared" si="0"/>
        <v>0</v>
      </c>
    </row>
    <row r="22" spans="1:5" ht="22.5" customHeight="1">
      <c r="A22" s="22">
        <v>8</v>
      </c>
      <c r="B22" s="1" t="s">
        <v>26</v>
      </c>
      <c r="C22" s="24">
        <f>SUM(C23:C25)</f>
        <v>84.6</v>
      </c>
      <c r="D22" s="24">
        <f>SUM(D23:D25)</f>
        <v>88.4</v>
      </c>
      <c r="E22" s="23">
        <f t="shared" si="0"/>
        <v>3.8000000000000114</v>
      </c>
    </row>
    <row r="23" spans="1:5" ht="22.5" customHeight="1">
      <c r="A23" s="27">
        <v>8.1</v>
      </c>
      <c r="B23" s="28" t="s">
        <v>27</v>
      </c>
      <c r="C23" s="29">
        <v>43.2</v>
      </c>
      <c r="D23" s="30">
        <v>43.2</v>
      </c>
      <c r="E23" s="30">
        <f t="shared" si="0"/>
        <v>0</v>
      </c>
    </row>
    <row r="24" spans="1:5" ht="22.5" customHeight="1">
      <c r="A24" s="27">
        <v>8.1999999999999993</v>
      </c>
      <c r="B24" s="28" t="s">
        <v>28</v>
      </c>
      <c r="C24" s="29">
        <v>0.9</v>
      </c>
      <c r="D24" s="30">
        <v>5</v>
      </c>
      <c r="E24" s="30">
        <f t="shared" si="0"/>
        <v>4.0999999999999996</v>
      </c>
    </row>
    <row r="25" spans="1:5" ht="22.5" customHeight="1">
      <c r="A25" s="27">
        <v>8.3000000000000007</v>
      </c>
      <c r="B25" s="28" t="s">
        <v>29</v>
      </c>
      <c r="C25" s="29">
        <v>40.5</v>
      </c>
      <c r="D25" s="30">
        <v>40.200000000000003</v>
      </c>
      <c r="E25" s="30">
        <f t="shared" si="0"/>
        <v>-0.29999999999999716</v>
      </c>
    </row>
    <row r="26" spans="1:5" ht="22.5" customHeight="1">
      <c r="A26" s="22">
        <v>9</v>
      </c>
      <c r="B26" s="1" t="s">
        <v>30</v>
      </c>
      <c r="C26" s="24">
        <v>551.20000000000005</v>
      </c>
      <c r="D26" s="23">
        <v>60</v>
      </c>
      <c r="E26" s="23">
        <f t="shared" si="0"/>
        <v>-491.20000000000005</v>
      </c>
    </row>
    <row r="27" spans="1:5" ht="22.5" customHeight="1">
      <c r="A27" s="22">
        <v>10</v>
      </c>
      <c r="B27" s="1" t="s">
        <v>31</v>
      </c>
      <c r="C27" s="24">
        <v>31.5</v>
      </c>
      <c r="D27" s="23"/>
      <c r="E27" s="23">
        <f t="shared" si="0"/>
        <v>-31.5</v>
      </c>
    </row>
    <row r="28" spans="1:5" ht="22.5" customHeight="1">
      <c r="A28" s="22">
        <v>11</v>
      </c>
      <c r="B28" s="1" t="s">
        <v>32</v>
      </c>
      <c r="C28" s="23">
        <v>61.9</v>
      </c>
      <c r="D28" s="23">
        <v>29.7</v>
      </c>
      <c r="E28" s="23">
        <f>D28-C28</f>
        <v>-32.200000000000003</v>
      </c>
    </row>
    <row r="29" spans="1:5" ht="22.5" customHeight="1">
      <c r="A29" s="22">
        <v>12</v>
      </c>
      <c r="B29" s="1" t="s">
        <v>33</v>
      </c>
      <c r="C29" s="23">
        <v>71.3</v>
      </c>
      <c r="D29" s="23"/>
      <c r="E29" s="23">
        <f t="shared" si="0"/>
        <v>-71.3</v>
      </c>
    </row>
    <row r="30" spans="1:5" ht="22.5" customHeight="1">
      <c r="A30" s="22">
        <v>13</v>
      </c>
      <c r="B30" s="1" t="s">
        <v>34</v>
      </c>
      <c r="C30" s="23">
        <v>30</v>
      </c>
      <c r="D30" s="23"/>
      <c r="E30" s="23">
        <f t="shared" ref="E30" si="1">D30-C30</f>
        <v>-30</v>
      </c>
    </row>
    <row r="31" spans="1:5" ht="22.5" customHeight="1">
      <c r="A31" s="19" t="s">
        <v>35</v>
      </c>
      <c r="B31" s="31" t="s">
        <v>36</v>
      </c>
      <c r="C31" s="21">
        <f>C7-C13</f>
        <v>0</v>
      </c>
      <c r="D31" s="21">
        <f>D7-D13</f>
        <v>-4700.0000000000036</v>
      </c>
      <c r="E31" s="21">
        <f t="shared" si="0"/>
        <v>-4700.0000000000036</v>
      </c>
    </row>
    <row r="32" spans="1:5" ht="22.5" customHeight="1"/>
    <row r="33" ht="22.5" customHeight="1"/>
    <row r="34" ht="22.5" customHeight="1"/>
    <row r="35" ht="22.5" customHeight="1"/>
  </sheetData>
  <sheetProtection password="CC39" sheet="1" objects="1" scenarios="1"/>
  <mergeCells count="5">
    <mergeCell ref="A1:E1"/>
    <mergeCell ref="A2:B2"/>
    <mergeCell ref="D2:E2"/>
    <mergeCell ref="A3:E3"/>
    <mergeCell ref="A4:E4"/>
  </mergeCells>
  <pageMargins left="0" right="0" top="0" bottom="0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topLeftCell="A16" zoomScaleSheetLayoutView="100" workbookViewId="0">
      <selection activeCell="C21" sqref="C21"/>
    </sheetView>
  </sheetViews>
  <sheetFormatPr defaultRowHeight="15"/>
  <cols>
    <col min="1" max="1" width="6.140625" style="6" customWidth="1"/>
    <col min="2" max="2" width="52.42578125" style="6" customWidth="1"/>
    <col min="3" max="3" width="17.7109375" style="6" customWidth="1"/>
    <col min="4" max="4" width="18.42578125" style="6" customWidth="1"/>
    <col min="5" max="5" width="14.42578125" style="6" customWidth="1"/>
    <col min="6" max="16384" width="9.140625" style="6"/>
  </cols>
  <sheetData>
    <row r="1" spans="1:5" ht="20.25">
      <c r="A1" s="5" t="s">
        <v>37</v>
      </c>
      <c r="B1" s="5"/>
      <c r="C1" s="5"/>
      <c r="D1" s="5"/>
      <c r="E1" s="5"/>
    </row>
    <row r="2" spans="1:5" ht="17.25">
      <c r="A2" s="7" t="s">
        <v>1</v>
      </c>
      <c r="B2" s="7"/>
      <c r="C2" s="8">
        <v>161</v>
      </c>
      <c r="D2" s="9" t="s">
        <v>2</v>
      </c>
      <c r="E2" s="9"/>
    </row>
    <row r="3" spans="1:5" ht="17.25" customHeight="1">
      <c r="A3" s="10" t="s">
        <v>38</v>
      </c>
      <c r="B3" s="10"/>
      <c r="C3" s="10"/>
      <c r="D3" s="10"/>
      <c r="E3" s="10"/>
    </row>
    <row r="4" spans="1:5" ht="18">
      <c r="A4" s="11" t="s">
        <v>52</v>
      </c>
      <c r="B4" s="11"/>
      <c r="C4" s="11"/>
      <c r="D4" s="11"/>
      <c r="E4" s="11"/>
    </row>
    <row r="5" spans="1:5" ht="17.25">
      <c r="A5" s="32"/>
      <c r="B5" s="32"/>
      <c r="C5" s="33"/>
      <c r="D5" s="33"/>
      <c r="E5" s="34" t="s">
        <v>39</v>
      </c>
    </row>
    <row r="6" spans="1:5" ht="75">
      <c r="A6" s="35" t="s">
        <v>5</v>
      </c>
      <c r="B6" s="36" t="s">
        <v>6</v>
      </c>
      <c r="C6" s="37" t="s">
        <v>7</v>
      </c>
      <c r="D6" s="37" t="s">
        <v>8</v>
      </c>
      <c r="E6" s="38" t="s">
        <v>9</v>
      </c>
    </row>
    <row r="7" spans="1:5" ht="31.5" customHeight="1">
      <c r="A7" s="39" t="s">
        <v>10</v>
      </c>
      <c r="B7" s="40" t="s">
        <v>40</v>
      </c>
      <c r="C7" s="41">
        <v>1659.7</v>
      </c>
      <c r="D7" s="41">
        <v>1659.7</v>
      </c>
      <c r="E7" s="41">
        <f>D7-C7</f>
        <v>0</v>
      </c>
    </row>
    <row r="8" spans="1:5" ht="19.5" customHeight="1">
      <c r="A8" s="39" t="s">
        <v>16</v>
      </c>
      <c r="B8" s="40" t="s">
        <v>41</v>
      </c>
      <c r="C8" s="41">
        <f>C9+C10+C11</f>
        <v>28869</v>
      </c>
      <c r="D8" s="41">
        <f>D9+D10+D11</f>
        <v>24727.599999999999</v>
      </c>
      <c r="E8" s="41">
        <f t="shared" ref="E8:E11" si="0">D8-C8</f>
        <v>-4141.4000000000015</v>
      </c>
    </row>
    <row r="9" spans="1:5" ht="19.5" customHeight="1">
      <c r="A9" s="22">
        <v>1</v>
      </c>
      <c r="B9" s="3" t="s">
        <v>12</v>
      </c>
      <c r="C9" s="42">
        <v>28707</v>
      </c>
      <c r="D9" s="23">
        <v>24437.5</v>
      </c>
      <c r="E9" s="42">
        <f t="shared" si="0"/>
        <v>-4269.5</v>
      </c>
    </row>
    <row r="10" spans="1:5" ht="19.5" customHeight="1">
      <c r="A10" s="22">
        <v>2</v>
      </c>
      <c r="B10" s="1" t="s">
        <v>13</v>
      </c>
      <c r="C10" s="42">
        <v>158</v>
      </c>
      <c r="D10" s="23">
        <v>286</v>
      </c>
      <c r="E10" s="42">
        <f t="shared" si="0"/>
        <v>128</v>
      </c>
    </row>
    <row r="11" spans="1:5" ht="19.5" customHeight="1">
      <c r="A11" s="22">
        <v>3</v>
      </c>
      <c r="B11" s="3" t="s">
        <v>15</v>
      </c>
      <c r="C11" s="42">
        <v>4</v>
      </c>
      <c r="D11" s="42">
        <v>4.0999999999999996</v>
      </c>
      <c r="E11" s="42">
        <f t="shared" si="0"/>
        <v>9.9999999999999645E-2</v>
      </c>
    </row>
    <row r="12" spans="1:5" ht="19.5" customHeight="1">
      <c r="A12" s="39" t="s">
        <v>35</v>
      </c>
      <c r="B12" s="40" t="s">
        <v>42</v>
      </c>
      <c r="C12" s="41">
        <f>C13+C32</f>
        <v>30525.199999999997</v>
      </c>
      <c r="D12" s="41">
        <f>D13+D32</f>
        <v>26203.300000000003</v>
      </c>
      <c r="E12" s="41">
        <f>D12-C12</f>
        <v>-4321.8999999999942</v>
      </c>
    </row>
    <row r="13" spans="1:5" ht="19.5" customHeight="1">
      <c r="A13" s="39" t="s">
        <v>43</v>
      </c>
      <c r="B13" s="40" t="s">
        <v>44</v>
      </c>
      <c r="C13" s="41">
        <f>C14+C16+C17+C18+C19+C20+C21+C22+C26+C27+C28+C29+C30+C31</f>
        <v>30272.199999999997</v>
      </c>
      <c r="D13" s="41">
        <f>D14+D16+D17+D18+D19+D20+D21+D22+D26+D27+D28+D29+D30+D31</f>
        <v>26203.300000000003</v>
      </c>
      <c r="E13" s="41">
        <f t="shared" ref="E13:E34" si="1">D13-C13</f>
        <v>-4068.8999999999942</v>
      </c>
    </row>
    <row r="14" spans="1:5" ht="19.5" customHeight="1">
      <c r="A14" s="22">
        <v>1</v>
      </c>
      <c r="B14" s="1" t="s">
        <v>18</v>
      </c>
      <c r="C14" s="42">
        <v>18508.7</v>
      </c>
      <c r="D14" s="42">
        <v>17491.400000000001</v>
      </c>
      <c r="E14" s="42">
        <f t="shared" si="1"/>
        <v>-1017.2999999999993</v>
      </c>
    </row>
    <row r="15" spans="1:5" ht="19.5" customHeight="1">
      <c r="A15" s="22">
        <v>1.1000000000000001</v>
      </c>
      <c r="B15" s="1" t="s">
        <v>19</v>
      </c>
      <c r="C15" s="42">
        <v>92.6</v>
      </c>
      <c r="D15" s="42">
        <v>160</v>
      </c>
      <c r="E15" s="42">
        <f t="shared" si="1"/>
        <v>67.400000000000006</v>
      </c>
    </row>
    <row r="16" spans="1:5" ht="19.5" customHeight="1">
      <c r="A16" s="22">
        <v>2</v>
      </c>
      <c r="B16" s="1" t="s">
        <v>20</v>
      </c>
      <c r="C16" s="42">
        <v>6250.5</v>
      </c>
      <c r="D16" s="42">
        <v>4826.6000000000004</v>
      </c>
      <c r="E16" s="42">
        <f t="shared" ref="E16:E20" si="2">D16-C16</f>
        <v>-1423.8999999999996</v>
      </c>
    </row>
    <row r="17" spans="1:5" ht="19.5" customHeight="1">
      <c r="A17" s="22">
        <v>3</v>
      </c>
      <c r="B17" s="1" t="s">
        <v>21</v>
      </c>
      <c r="C17" s="42">
        <v>2416</v>
      </c>
      <c r="D17" s="42">
        <v>1465.4</v>
      </c>
      <c r="E17" s="42">
        <f t="shared" si="2"/>
        <v>-950.59999999999991</v>
      </c>
    </row>
    <row r="18" spans="1:5" ht="19.5" customHeight="1">
      <c r="A18" s="22">
        <v>4</v>
      </c>
      <c r="B18" s="1" t="s">
        <v>22</v>
      </c>
      <c r="C18" s="42">
        <v>940</v>
      </c>
      <c r="D18" s="42">
        <v>723.2</v>
      </c>
      <c r="E18" s="42">
        <f t="shared" si="2"/>
        <v>-216.79999999999995</v>
      </c>
    </row>
    <row r="19" spans="1:5" ht="19.5" customHeight="1">
      <c r="A19" s="22">
        <v>5</v>
      </c>
      <c r="B19" s="1" t="s">
        <v>23</v>
      </c>
      <c r="C19" s="42">
        <v>370</v>
      </c>
      <c r="D19" s="42">
        <v>570</v>
      </c>
      <c r="E19" s="42">
        <f t="shared" si="2"/>
        <v>200</v>
      </c>
    </row>
    <row r="20" spans="1:5" ht="19.5" customHeight="1">
      <c r="A20" s="22">
        <v>6</v>
      </c>
      <c r="B20" s="1" t="s">
        <v>24</v>
      </c>
      <c r="C20" s="42">
        <v>57.1</v>
      </c>
      <c r="D20" s="42">
        <v>76.2</v>
      </c>
      <c r="E20" s="42">
        <f t="shared" si="2"/>
        <v>19.100000000000001</v>
      </c>
    </row>
    <row r="21" spans="1:5" ht="19.5" customHeight="1">
      <c r="A21" s="22">
        <v>7</v>
      </c>
      <c r="B21" s="1" t="s">
        <v>25</v>
      </c>
      <c r="C21" s="42">
        <v>45</v>
      </c>
      <c r="D21" s="42">
        <v>40</v>
      </c>
      <c r="E21" s="42">
        <f t="shared" si="1"/>
        <v>-5</v>
      </c>
    </row>
    <row r="22" spans="1:5" ht="19.5" customHeight="1">
      <c r="A22" s="22">
        <v>8</v>
      </c>
      <c r="B22" s="1" t="s">
        <v>26</v>
      </c>
      <c r="C22" s="42">
        <f>C23+C24+C25</f>
        <v>84.6</v>
      </c>
      <c r="D22" s="42">
        <f>D23+D24+D25</f>
        <v>79</v>
      </c>
      <c r="E22" s="42">
        <f t="shared" si="1"/>
        <v>-5.5999999999999943</v>
      </c>
    </row>
    <row r="23" spans="1:5" ht="19.5" customHeight="1">
      <c r="A23" s="22">
        <v>8.1</v>
      </c>
      <c r="B23" s="1" t="s">
        <v>27</v>
      </c>
      <c r="C23" s="42">
        <v>43.2</v>
      </c>
      <c r="D23" s="42">
        <v>38.299999999999997</v>
      </c>
      <c r="E23" s="42">
        <f t="shared" si="1"/>
        <v>-4.9000000000000057</v>
      </c>
    </row>
    <row r="24" spans="1:5" ht="19.5" customHeight="1">
      <c r="A24" s="22">
        <v>8.1999999999999993</v>
      </c>
      <c r="B24" s="1" t="s">
        <v>28</v>
      </c>
      <c r="C24" s="42">
        <v>0.9</v>
      </c>
      <c r="D24" s="42">
        <v>4.7</v>
      </c>
      <c r="E24" s="42">
        <f t="shared" si="1"/>
        <v>3.8000000000000003</v>
      </c>
    </row>
    <row r="25" spans="1:5" ht="19.5" customHeight="1">
      <c r="A25" s="22">
        <v>8.3000000000000007</v>
      </c>
      <c r="B25" s="1" t="s">
        <v>29</v>
      </c>
      <c r="C25" s="42">
        <v>40.5</v>
      </c>
      <c r="D25" s="42">
        <v>36</v>
      </c>
      <c r="E25" s="42">
        <f t="shared" si="1"/>
        <v>-4.5</v>
      </c>
    </row>
    <row r="26" spans="1:5" ht="19.5" customHeight="1">
      <c r="A26" s="22">
        <v>9</v>
      </c>
      <c r="B26" s="1" t="s">
        <v>30</v>
      </c>
      <c r="C26" s="42">
        <v>551.29999999999995</v>
      </c>
      <c r="D26" s="42">
        <v>60</v>
      </c>
      <c r="E26" s="42">
        <f t="shared" si="1"/>
        <v>-491.29999999999995</v>
      </c>
    </row>
    <row r="27" spans="1:5" ht="19.5" customHeight="1">
      <c r="A27" s="22">
        <v>10</v>
      </c>
      <c r="B27" s="1" t="s">
        <v>31</v>
      </c>
      <c r="C27" s="42">
        <v>42</v>
      </c>
      <c r="D27" s="42"/>
      <c r="E27" s="42">
        <f t="shared" si="1"/>
        <v>-42</v>
      </c>
    </row>
    <row r="28" spans="1:5" ht="19.5" customHeight="1">
      <c r="A28" s="22">
        <v>11</v>
      </c>
      <c r="B28" s="1" t="s">
        <v>32</v>
      </c>
      <c r="C28" s="42">
        <v>29.7</v>
      </c>
      <c r="D28" s="42">
        <v>29.7</v>
      </c>
      <c r="E28" s="42">
        <f t="shared" si="1"/>
        <v>0</v>
      </c>
    </row>
    <row r="29" spans="1:5" ht="19.5" customHeight="1">
      <c r="A29" s="22">
        <v>12</v>
      </c>
      <c r="B29" s="1" t="s">
        <v>33</v>
      </c>
      <c r="C29" s="42">
        <v>95</v>
      </c>
      <c r="D29" s="42"/>
      <c r="E29" s="42">
        <f t="shared" si="1"/>
        <v>-95</v>
      </c>
    </row>
    <row r="30" spans="1:5" ht="19.5" customHeight="1">
      <c r="A30" s="22">
        <v>13</v>
      </c>
      <c r="B30" s="1" t="s">
        <v>34</v>
      </c>
      <c r="C30" s="42">
        <v>40</v>
      </c>
      <c r="D30" s="42"/>
      <c r="E30" s="42">
        <f t="shared" si="1"/>
        <v>-40</v>
      </c>
    </row>
    <row r="31" spans="1:5" ht="19.5" customHeight="1">
      <c r="A31" s="22">
        <v>14</v>
      </c>
      <c r="B31" s="2" t="s">
        <v>45</v>
      </c>
      <c r="C31" s="42">
        <v>842.3</v>
      </c>
      <c r="D31" s="42">
        <v>841.8</v>
      </c>
      <c r="E31" s="42">
        <f t="shared" si="1"/>
        <v>-0.5</v>
      </c>
    </row>
    <row r="32" spans="1:5" ht="19.5" customHeight="1">
      <c r="A32" s="39" t="s">
        <v>46</v>
      </c>
      <c r="B32" s="40" t="s">
        <v>47</v>
      </c>
      <c r="C32" s="41">
        <f>+C33</f>
        <v>253</v>
      </c>
      <c r="D32" s="41">
        <f>+D33</f>
        <v>0</v>
      </c>
      <c r="E32" s="41">
        <f t="shared" si="1"/>
        <v>-253</v>
      </c>
    </row>
    <row r="33" spans="1:5" ht="26.25" customHeight="1">
      <c r="A33" s="43">
        <v>1</v>
      </c>
      <c r="B33" s="4" t="s">
        <v>48</v>
      </c>
      <c r="C33" s="44">
        <v>253</v>
      </c>
      <c r="D33" s="44"/>
      <c r="E33" s="42">
        <f t="shared" si="1"/>
        <v>-253</v>
      </c>
    </row>
    <row r="34" spans="1:5" ht="45" customHeight="1">
      <c r="A34" s="39" t="s">
        <v>49</v>
      </c>
      <c r="B34" s="40" t="s">
        <v>50</v>
      </c>
      <c r="C34" s="41">
        <f>C7+C8-C12</f>
        <v>3.500000000003638</v>
      </c>
      <c r="D34" s="41">
        <f>D7+D8-D12</f>
        <v>183.99999999999636</v>
      </c>
      <c r="E34" s="41">
        <f t="shared" si="1"/>
        <v>180.49999999999272</v>
      </c>
    </row>
  </sheetData>
  <sheetProtection password="CC39" sheet="1" objects="1" scenarios="1"/>
  <mergeCells count="5">
    <mergeCell ref="A1:E1"/>
    <mergeCell ref="A2:B2"/>
    <mergeCell ref="D2:E2"/>
    <mergeCell ref="A3:E3"/>
    <mergeCell ref="A4:E4"/>
  </mergeCells>
  <pageMargins left="0" right="0" top="0" bottom="0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Ekamitneri hamematakan</vt:lpstr>
      <vt:lpstr>Dram. hamematakan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2018-11-05T11:48:27Z</dcterms:modified>
</cp:coreProperties>
</file>